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Alec1025 V1\"/>
    </mc:Choice>
  </mc:AlternateContent>
  <xr:revisionPtr revIDLastSave="0" documentId="13_ncr:1_{367AB36A-3E58-4BA0-915C-42963D5656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externalReferences>
    <externalReference r:id="rId2"/>
  </externalReferences>
  <definedNames>
    <definedName name="ListeCause">[1]Listes!$I$3:$I$8</definedName>
    <definedName name="ListeHPLC">[1]Listes!$B$2:$B$14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2" i="1" l="1"/>
  <c r="AB2" i="1"/>
  <c r="AC2" i="1"/>
  <c r="AD2" i="1"/>
  <c r="AE2" i="1"/>
  <c r="AF2" i="1"/>
  <c r="AG2" i="1"/>
  <c r="AH3" i="1"/>
  <c r="AH4" i="1"/>
  <c r="AB3" i="1"/>
  <c r="AC3" i="1"/>
  <c r="AD3" i="1"/>
  <c r="AE3" i="1"/>
  <c r="AF3" i="1"/>
  <c r="AG3" i="1"/>
  <c r="AB4" i="1" l="1"/>
  <c r="AG4" i="1" l="1"/>
  <c r="AF4" i="1"/>
  <c r="AE4" i="1"/>
  <c r="AD4" i="1"/>
  <c r="AC4" i="1"/>
</calcChain>
</file>

<file path=xl/sharedStrings.xml><?xml version="1.0" encoding="utf-8"?>
<sst xmlns="http://schemas.openxmlformats.org/spreadsheetml/2006/main" count="46" uniqueCount="41">
  <si>
    <t>Code Produit</t>
  </si>
  <si>
    <t>Lot</t>
  </si>
  <si>
    <t>Date début</t>
  </si>
  <si>
    <t>Heure début</t>
  </si>
  <si>
    <t>Date fin</t>
  </si>
  <si>
    <t>Heure fin</t>
  </si>
  <si>
    <t>Nombre de chaînes HPLC utilisées</t>
  </si>
  <si>
    <t>Nombre de chaines CPG utilisées</t>
  </si>
  <si>
    <t>Chaîne HPLC 1</t>
  </si>
  <si>
    <t>Chaîne HPLC 2</t>
  </si>
  <si>
    <t>Chaîne HPLC 3</t>
  </si>
  <si>
    <t>Chaîne HPLC 4</t>
  </si>
  <si>
    <t>Temps d'utilisation CPG D</t>
  </si>
  <si>
    <t>Chaîne CPG D</t>
  </si>
  <si>
    <t>Temps d'utilisation CPG C</t>
  </si>
  <si>
    <t>Chaîne CPG C</t>
  </si>
  <si>
    <t>Temps d'utilisation CPG B</t>
  </si>
  <si>
    <t>Chaîne CPG B</t>
  </si>
  <si>
    <t>Temps d'utilisation CPG A</t>
  </si>
  <si>
    <t>Chaîne CPG A</t>
  </si>
  <si>
    <t>Temps d'utilisation HPLC 4</t>
  </si>
  <si>
    <t>Temps d'utilisation HPLC 3</t>
  </si>
  <si>
    <t>Temps d'utilisation HPLC 2</t>
  </si>
  <si>
    <t xml:space="preserve">Temps d'utilisation HPLC 1 </t>
  </si>
  <si>
    <t>Cause</t>
  </si>
  <si>
    <t>Détails</t>
  </si>
  <si>
    <t>RFT chiffre</t>
  </si>
  <si>
    <t>Matériel</t>
  </si>
  <si>
    <t>Matière</t>
  </si>
  <si>
    <t>Main-d'œuvre</t>
  </si>
  <si>
    <t>Milieu</t>
  </si>
  <si>
    <t>Méthode</t>
  </si>
  <si>
    <t>Date</t>
  </si>
  <si>
    <t>Visa</t>
  </si>
  <si>
    <t>Relance</t>
  </si>
  <si>
    <t>non</t>
  </si>
  <si>
    <t>HPLC 13</t>
  </si>
  <si>
    <t>HPLC 12</t>
  </si>
  <si>
    <t>Non</t>
  </si>
  <si>
    <t>---NA---</t>
  </si>
  <si>
    <t>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</si>
</sst>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56">
    <dxf>
      <fill>
        <patternFill patternType="solid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5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5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5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xime/Downloads/test%20RFT/test%201%20fichier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  <sheetName val="Listes"/>
    </sheetNames>
    <sheetDataSet>
      <sheetData sheetId="0"/>
      <sheetData sheetId="1"/>
      <sheetData sheetId="2">
        <row r="2">
          <cell r="B2" t="str">
            <v>HPLC 8</v>
          </cell>
        </row>
        <row r="3">
          <cell r="B3" t="str">
            <v>HPLC 10</v>
          </cell>
          <cell r="I3" t="str">
            <v>Main-d'œuvre</v>
          </cell>
        </row>
        <row r="4">
          <cell r="B4" t="str">
            <v>HPLC 11</v>
          </cell>
          <cell r="I4" t="str">
            <v>Matériel</v>
          </cell>
        </row>
        <row r="5">
          <cell r="B5" t="str">
            <v>HPLC 12</v>
          </cell>
          <cell r="I5" t="str">
            <v>Matière</v>
          </cell>
        </row>
        <row r="6">
          <cell r="B6" t="str">
            <v>HPLC 13</v>
          </cell>
          <cell r="I6" t="str">
            <v>Méthode</v>
          </cell>
        </row>
        <row r="7">
          <cell r="B7" t="str">
            <v>HPLC 14</v>
          </cell>
          <cell r="I7" t="str">
            <v>Milieu</v>
          </cell>
        </row>
        <row r="8">
          <cell r="B8" t="str">
            <v>HPLC 15</v>
          </cell>
          <cell r="I8" t="str">
            <v>Main-d'œuvre / Matériel</v>
          </cell>
        </row>
        <row r="9">
          <cell r="B9" t="str">
            <v>HPLC 16</v>
          </cell>
        </row>
        <row r="10">
          <cell r="B10" t="str">
            <v>HPLC 17</v>
          </cell>
        </row>
        <row r="11">
          <cell r="B11" t="str">
            <v>HPLC 18</v>
          </cell>
        </row>
        <row r="12">
          <cell r="B12" t="str">
            <v>HPLC 19</v>
          </cell>
        </row>
        <row r="13">
          <cell r="B13" t="str">
            <v>HPLC 20</v>
          </cell>
        </row>
        <row r="14">
          <cell r="B14" t="str">
            <v>HPLC 21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AI4" totalsRowShown="0" headerRowDxfId="55" dataDxfId="53" headerRowBorderDxfId="54" tableBorderDxfId="52" totalsRowBorderDxfId="51">
  <autoFilter ref="A1:AI4" xr:uid="{00000000-0009-0000-0100-000001000000}"/>
  <tableColumns count="35">
    <tableColumn id="1" xr3:uid="{00000000-0010-0000-0000-000001000000}" name="Code Produit" dataDxfId="50"/>
    <tableColumn id="2" xr3:uid="{00000000-0010-0000-0000-000002000000}" name="Lot" dataDxfId="49"/>
    <tableColumn id="3" xr3:uid="{00000000-0010-0000-0000-000003000000}" name="Date début" dataDxfId="48"/>
    <tableColumn id="4" xr3:uid="{00000000-0010-0000-0000-000004000000}" name="Heure début" dataDxfId="47"/>
    <tableColumn id="5" xr3:uid="{00000000-0010-0000-0000-000005000000}" name="Date fin" dataDxfId="46"/>
    <tableColumn id="6" xr3:uid="{00000000-0010-0000-0000-000006000000}" name="Heure fin" dataDxfId="45"/>
    <tableColumn id="8" xr3:uid="{00000000-0010-0000-0000-000008000000}" name="Nombre de chaînes HPLC utilisées" dataDxfId="44"/>
    <tableColumn id="9" xr3:uid="{00000000-0010-0000-0000-000009000000}" name="Chaîne HPLC 1" dataDxfId="43"/>
    <tableColumn id="10" xr3:uid="{00000000-0010-0000-0000-00000A000000}" name="Temps d'utilisation HPLC 1 " dataDxfId="42"/>
    <tableColumn id="11" xr3:uid="{00000000-0010-0000-0000-00000B000000}" name="Chaîne HPLC 2" dataDxfId="41"/>
    <tableColumn id="12" xr3:uid="{00000000-0010-0000-0000-00000C000000}" name="Temps d'utilisation HPLC 2" dataDxfId="40"/>
    <tableColumn id="13" xr3:uid="{00000000-0010-0000-0000-00000D000000}" name="Chaîne HPLC 3" dataDxfId="39"/>
    <tableColumn id="14" xr3:uid="{00000000-0010-0000-0000-00000E000000}" name="Temps d'utilisation HPLC 3" dataDxfId="38"/>
    <tableColumn id="15" xr3:uid="{00000000-0010-0000-0000-00000F000000}" name="Chaîne HPLC 4" dataDxfId="37"/>
    <tableColumn id="16" xr3:uid="{00000000-0010-0000-0000-000010000000}" name="Temps d'utilisation HPLC 4" dataDxfId="36"/>
    <tableColumn id="17" xr3:uid="{00000000-0010-0000-0000-000011000000}" name="Nombre de chaines CPG utilisées" dataDxfId="35"/>
    <tableColumn id="18" xr3:uid="{00000000-0010-0000-0000-000012000000}" name="Chaîne CPG A" dataDxfId="34"/>
    <tableColumn id="19" xr3:uid="{00000000-0010-0000-0000-000013000000}" name="Temps d'utilisation CPG A" dataDxfId="33"/>
    <tableColumn id="20" xr3:uid="{00000000-0010-0000-0000-000014000000}" name="Chaîne CPG B" dataDxfId="32"/>
    <tableColumn id="21" xr3:uid="{00000000-0010-0000-0000-000015000000}" name="Temps d'utilisation CPG B" dataDxfId="31"/>
    <tableColumn id="22" xr3:uid="{00000000-0010-0000-0000-000016000000}" name="Chaîne CPG C" dataDxfId="30"/>
    <tableColumn id="23" xr3:uid="{00000000-0010-0000-0000-000017000000}" name="Temps d'utilisation CPG C" dataDxfId="29"/>
    <tableColumn id="24" xr3:uid="{00000000-0010-0000-0000-000018000000}" name="Chaîne CPG D" dataDxfId="28"/>
    <tableColumn id="25" xr3:uid="{00000000-0010-0000-0000-000019000000}" name="Temps d'utilisation CPG D" dataDxfId="27"/>
    <tableColumn id="26" xr3:uid="{00000000-0010-0000-0000-00001A000000}" name="Relance" dataDxfId="26"/>
    <tableColumn id="27" xr3:uid="{00000000-0010-0000-0000-00001B000000}" name="Cause" dataDxfId="25"/>
    <tableColumn id="28" xr3:uid="{00000000-0010-0000-0000-00001C000000}" name="Détails" dataDxfId="24"/>
    <tableColumn id="29" xr3:uid="{00000000-0010-0000-0000-00001D000000}" name="RFT chiffre" dataDxfId="23">
      <calculatedColumnFormula>IF(Tableau1[[#This Row],[Relance]]="NON",1,0)</calculatedColumnFormula>
    </tableColumn>
    <tableColumn id="30" xr3:uid="{00000000-0010-0000-0000-00001E000000}" name="Matériel" dataDxfId="22">
      <calculatedColumnFormula>IF(ISERROR(SEARCH("*Matériel*",Tableau1[Cause])),"0","1")</calculatedColumnFormula>
    </tableColumn>
    <tableColumn id="31" xr3:uid="{00000000-0010-0000-0000-00001F000000}" name="Matière" dataDxfId="21">
      <calculatedColumnFormula>IF(ISERROR(SEARCH("*Matière*",Tableau1[Cause])),"0","1")</calculatedColumnFormula>
    </tableColumn>
    <tableColumn id="32" xr3:uid="{00000000-0010-0000-0000-000020000000}" name="Main-d'œuvre" dataDxfId="20">
      <calculatedColumnFormula>IF(ISERROR(SEARCH("*Main-d'œuvre*",Tableau1[Cause])),"0","1")</calculatedColumnFormula>
    </tableColumn>
    <tableColumn id="33" xr3:uid="{00000000-0010-0000-0000-000021000000}" name="Milieu" dataDxfId="19">
      <calculatedColumnFormula>IF(ISERROR(SEARCH("*Milieu*",Tableau1[Cause])),"0","1")</calculatedColumnFormula>
    </tableColumn>
    <tableColumn id="34" xr3:uid="{00000000-0010-0000-0000-000022000000}" name="Méthode" dataDxfId="18">
      <calculatedColumnFormula>IF(ISERROR(SEARCH("*Méthode*",Tableau1[Cause])),"0","1")</calculatedColumnFormula>
    </tableColumn>
    <tableColumn id="35" xr3:uid="{00000000-0010-0000-0000-000023000000}" name="Date" dataDxfId="17">
      <calculatedColumnFormula>TODAY()</calculatedColumnFormula>
    </tableColumn>
    <tableColumn id="36" xr3:uid="{00000000-0010-0000-0000-000024000000}" name="Visa" dataDxfId="16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I5"/>
  <sheetViews>
    <sheetView tabSelected="1" zoomScale="85" zoomScaleNormal="85" workbookViewId="0">
      <selection activeCell="J13" sqref="J13"/>
    </sheetView>
  </sheetViews>
  <sheetFormatPr baseColWidth="10" defaultColWidth="11.42578125" defaultRowHeight="15" x14ac:dyDescent="0.25"/>
  <cols>
    <col min="1" max="1" width="17.140625" style="13" bestFit="1" customWidth="1"/>
    <col min="2" max="2" width="9" style="13" bestFit="1" customWidth="1"/>
    <col min="3" max="3" width="15.7109375" style="14" bestFit="1" customWidth="1"/>
    <col min="4" max="4" width="16.7109375" style="15" bestFit="1" customWidth="1"/>
    <col min="5" max="5" width="13.28515625" style="14" bestFit="1" customWidth="1"/>
    <col min="6" max="6" width="14.28515625" style="13" bestFit="1" customWidth="1"/>
    <col min="7" max="7" width="36.140625" style="13" bestFit="1" customWidth="1"/>
    <col min="8" max="8" width="18.28515625" style="13" bestFit="1" customWidth="1"/>
    <col min="9" max="9" width="29.140625" style="13" bestFit="1" customWidth="1"/>
    <col min="10" max="10" width="18.28515625" style="13" bestFit="1" customWidth="1"/>
    <col min="11" max="11" width="29.140625" style="13" bestFit="1" customWidth="1"/>
    <col min="12" max="12" width="18.28515625" style="13" bestFit="1" customWidth="1"/>
    <col min="13" max="13" width="29.140625" style="13" bestFit="1" customWidth="1"/>
    <col min="14" max="14" width="18.28515625" style="13" bestFit="1" customWidth="1"/>
    <col min="15" max="15" width="29.140625" style="13" bestFit="1" customWidth="1"/>
    <col min="16" max="16" width="35.28515625" style="13" bestFit="1" customWidth="1"/>
    <col min="17" max="17" width="17.5703125" style="13" bestFit="1" customWidth="1"/>
    <col min="18" max="18" width="28.7109375" style="13" bestFit="1" customWidth="1"/>
    <col min="19" max="19" width="17.5703125" style="13" bestFit="1" customWidth="1"/>
    <col min="20" max="20" width="28.5703125" style="13" bestFit="1" customWidth="1"/>
    <col min="21" max="21" width="17.42578125" style="13" bestFit="1" customWidth="1"/>
    <col min="22" max="22" width="28.5703125" style="13" bestFit="1" customWidth="1"/>
    <col min="23" max="23" width="17.85546875" style="13" bestFit="1" customWidth="1"/>
    <col min="24" max="24" width="28.7109375" style="13" bestFit="1" customWidth="1"/>
    <col min="25" max="25" width="9.7109375" style="13" bestFit="1" customWidth="1"/>
    <col min="26" max="26" width="51.7109375" style="13" bestFit="1" customWidth="1"/>
    <col min="27" max="27" width="48.42578125" style="13" customWidth="1"/>
    <col min="28" max="28" width="15.5703125" style="13" bestFit="1" customWidth="1"/>
    <col min="29" max="29" width="13.5703125" style="13" bestFit="1" customWidth="1"/>
    <col min="30" max="30" width="13.140625" style="13" bestFit="1" customWidth="1"/>
    <col min="31" max="31" width="18.42578125" style="13" bestFit="1" customWidth="1"/>
    <col min="32" max="32" width="11.7109375" style="13" bestFit="1" customWidth="1"/>
    <col min="33" max="33" width="13.85546875" style="13" bestFit="1" customWidth="1"/>
    <col min="34" max="34" width="10.85546875" style="13" bestFit="1" customWidth="1"/>
    <col min="35" max="35" width="10" style="13" bestFit="1" customWidth="1"/>
    <col min="36" max="16384" width="11.42578125" style="13"/>
  </cols>
  <sheetData>
    <row r="1" spans="1:35" s="12" customFormat="1" x14ac:dyDescent="0.25">
      <c r="A1" s="9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9" t="s">
        <v>5</v>
      </c>
      <c r="G1" s="9" t="s">
        <v>6</v>
      </c>
      <c r="H1" s="9" t="s">
        <v>8</v>
      </c>
      <c r="I1" s="9" t="s">
        <v>23</v>
      </c>
      <c r="J1" s="9" t="s">
        <v>9</v>
      </c>
      <c r="K1" s="9" t="s">
        <v>22</v>
      </c>
      <c r="L1" s="9" t="s">
        <v>10</v>
      </c>
      <c r="M1" s="9" t="s">
        <v>21</v>
      </c>
      <c r="N1" s="9" t="s">
        <v>11</v>
      </c>
      <c r="O1" s="9" t="s">
        <v>20</v>
      </c>
      <c r="P1" s="9" t="s">
        <v>7</v>
      </c>
      <c r="Q1" s="9" t="s">
        <v>19</v>
      </c>
      <c r="R1" s="9" t="s">
        <v>18</v>
      </c>
      <c r="S1" s="9" t="s">
        <v>17</v>
      </c>
      <c r="T1" s="9" t="s">
        <v>16</v>
      </c>
      <c r="U1" s="9" t="s">
        <v>15</v>
      </c>
      <c r="V1" s="9" t="s">
        <v>14</v>
      </c>
      <c r="W1" s="9" t="s">
        <v>13</v>
      </c>
      <c r="X1" s="9" t="s">
        <v>12</v>
      </c>
      <c r="Y1" s="9" t="s">
        <v>34</v>
      </c>
      <c r="Z1" s="9" t="s">
        <v>24</v>
      </c>
      <c r="AA1" s="9" t="s">
        <v>25</v>
      </c>
      <c r="AB1" s="9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  <c r="AH1" s="9" t="s">
        <v>32</v>
      </c>
      <c r="AI1" s="9" t="s">
        <v>33</v>
      </c>
    </row>
    <row r="2" spans="1:35" s="12" customFormat="1" x14ac:dyDescent="0.25">
      <c r="A2" s="6"/>
      <c r="B2" s="6">
        <v>5</v>
      </c>
      <c r="C2" s="7">
        <v>44030</v>
      </c>
      <c r="D2" s="8">
        <v>0.97361111111111109</v>
      </c>
      <c r="E2" s="7">
        <v>44031</v>
      </c>
      <c r="F2" s="8">
        <v>0.625</v>
      </c>
      <c r="G2" s="1">
        <v>4</v>
      </c>
      <c r="H2" s="1" t="s">
        <v>36</v>
      </c>
      <c r="I2" s="6" t="s">
        <v>37</v>
      </c>
      <c r="J2" s="1"/>
      <c r="K2" s="6">
        <v>4</v>
      </c>
      <c r="L2" s="1"/>
      <c r="M2" s="6"/>
      <c r="N2" s="1"/>
      <c r="O2" s="1"/>
      <c r="P2" s="1">
        <v>4</v>
      </c>
      <c r="Q2" s="1"/>
      <c r="R2" s="6"/>
      <c r="S2" s="1"/>
      <c r="T2" s="6"/>
      <c r="U2" s="1"/>
      <c r="V2" s="6"/>
      <c r="W2" s="1"/>
      <c r="X2" s="6"/>
      <c r="Y2" s="1" t="s">
        <v>38</v>
      </c>
      <c r="Z2" s="1" t="s">
        <v>39</v>
      </c>
      <c r="AA2" s="6"/>
      <c r="AB2" s="1">
        <f>IF(Tableau1[[#This Row],[Relance]]="NON",1,0)</f>
        <v>1</v>
      </c>
      <c r="AC2" s="1" t="str">
        <f>IF(ISERROR(SEARCH("*Matériel*",Tableau1[Cause])),"0","1")</f>
        <v>0</v>
      </c>
      <c r="AD2" s="1" t="str">
        <f>IF(ISERROR(SEARCH("*Matière*",Tableau1[Cause])),"0","1")</f>
        <v>0</v>
      </c>
      <c r="AE2" s="1" t="str">
        <f>IF(ISERROR(SEARCH("*Main-d'œuvre*",Tableau1[Cause])),"0","1")</f>
        <v>0</v>
      </c>
      <c r="AF2" s="1" t="str">
        <f>IF(ISERROR(SEARCH("*Milieu*",Tableau1[Cause])),"0","1")</f>
        <v>0</v>
      </c>
      <c r="AG2" s="1" t="str">
        <f>IF(ISERROR(SEARCH("*Méthode*",Tableau1[Cause])),"0","1")</f>
        <v>0</v>
      </c>
      <c r="AH2" s="7">
        <f ca="1">TODAY()</f>
        <v>44031</v>
      </c>
      <c r="AI2" s="6" t="s">
        <v>40</v>
      </c>
    </row>
    <row r="3" spans="1:35" s="12" customFormat="1" x14ac:dyDescent="0.25">
      <c r="A3" s="6"/>
      <c r="B3" s="6">
        <v>4</v>
      </c>
      <c r="C3" s="7">
        <v>44030</v>
      </c>
      <c r="D3" s="8">
        <v>0.97361111111111109</v>
      </c>
      <c r="E3" s="7">
        <v>44031</v>
      </c>
      <c r="F3" s="8">
        <v>0.625</v>
      </c>
      <c r="G3" s="1">
        <v>4</v>
      </c>
      <c r="H3" s="1" t="s">
        <v>36</v>
      </c>
      <c r="I3" s="6" t="s">
        <v>37</v>
      </c>
      <c r="J3" s="1"/>
      <c r="K3" s="6">
        <v>4</v>
      </c>
      <c r="L3" s="1"/>
      <c r="M3" s="6"/>
      <c r="N3" s="1"/>
      <c r="O3" s="1"/>
      <c r="P3" s="1">
        <v>4</v>
      </c>
      <c r="Q3" s="1"/>
      <c r="R3" s="6"/>
      <c r="S3" s="1"/>
      <c r="T3" s="6"/>
      <c r="U3" s="1"/>
      <c r="V3" s="6"/>
      <c r="W3" s="1"/>
      <c r="X3" s="6"/>
      <c r="Y3" s="1" t="s">
        <v>38</v>
      </c>
      <c r="Z3" s="1" t="s">
        <v>39</v>
      </c>
      <c r="AA3" s="6"/>
      <c r="AB3" s="1">
        <f>IF(Tableau1[[#This Row],[Relance]]="NON",1,0)</f>
        <v>1</v>
      </c>
      <c r="AC3" s="1" t="str">
        <f>IF(ISERROR(SEARCH("*Matériel*",Tableau1[Cause])),"0","1")</f>
        <v>0</v>
      </c>
      <c r="AD3" s="1" t="str">
        <f>IF(ISERROR(SEARCH("*Matière*",Tableau1[Cause])),"0","1")</f>
        <v>0</v>
      </c>
      <c r="AE3" s="1" t="str">
        <f>IF(ISERROR(SEARCH("*Main-d'œuvre*",Tableau1[Cause])),"0","1")</f>
        <v>0</v>
      </c>
      <c r="AF3" s="1" t="str">
        <f>IF(ISERROR(SEARCH("*Milieu*",Tableau1[Cause])),"0","1")</f>
        <v>0</v>
      </c>
      <c r="AG3" s="1" t="str">
        <f>IF(ISERROR(SEARCH("*Méthode*",Tableau1[Cause])),"0","1")</f>
        <v>0</v>
      </c>
      <c r="AH3" s="7">
        <f t="shared" ref="AH3:AH4" ca="1" si="0">TODAY()</f>
        <v>44031</v>
      </c>
      <c r="AI3" s="6" t="s">
        <v>40</v>
      </c>
    </row>
    <row r="4" spans="1:35" s="3" customFormat="1" x14ac:dyDescent="0.25">
      <c r="C4" s="4"/>
      <c r="D4" s="5"/>
      <c r="E4" s="4"/>
      <c r="P4" s="1"/>
      <c r="Y4" s="3" t="s">
        <v>35</v>
      </c>
      <c r="Z4" s="2"/>
      <c r="AB4" s="3">
        <f>IF(Tableau1[[#This Row],[Relance]]="NON",1,0)</f>
        <v>1</v>
      </c>
      <c r="AC4" s="3" t="str">
        <f>IF(ISERROR(SEARCH("*Matériel*",Tableau1[Cause])),"0","1")</f>
        <v>0</v>
      </c>
      <c r="AD4" s="3" t="str">
        <f>IF(ISERROR(SEARCH("*Matière*",Tableau1[Cause])),"0","1")</f>
        <v>0</v>
      </c>
      <c r="AE4" s="3" t="str">
        <f>IF(ISERROR(SEARCH("*Main-d'œuvre*",Tableau1[Cause])),"0","1")</f>
        <v>0</v>
      </c>
      <c r="AF4" s="3" t="str">
        <f>IF(ISERROR(SEARCH("*Milieu*",Tableau1[Cause])),"0","1")</f>
        <v>0</v>
      </c>
      <c r="AG4" s="3" t="str">
        <f>IF(ISERROR(SEARCH("*Méthode*",Tableau1[Cause])),"0","1")</f>
        <v>0</v>
      </c>
      <c r="AH4" s="4">
        <f t="shared" ca="1" si="0"/>
        <v>44031</v>
      </c>
    </row>
    <row r="5" spans="1:35" x14ac:dyDescent="0.25">
      <c r="P5" s="16"/>
    </row>
  </sheetData>
  <conditionalFormatting sqref="B3">
    <cfRule type="expression" dxfId="15" priority="21">
      <formula>$B$5&gt;=1</formula>
    </cfRule>
  </conditionalFormatting>
  <conditionalFormatting sqref="I3">
    <cfRule type="expression" dxfId="14" priority="20">
      <formula>$B$13&gt;=1</formula>
    </cfRule>
  </conditionalFormatting>
  <conditionalFormatting sqref="K3">
    <cfRule type="expression" dxfId="13" priority="19">
      <formula>$B$13&gt;=2</formula>
    </cfRule>
  </conditionalFormatting>
  <conditionalFormatting sqref="M3">
    <cfRule type="expression" dxfId="12" priority="18">
      <formula>$B$13&gt;=3</formula>
    </cfRule>
  </conditionalFormatting>
  <conditionalFormatting sqref="R3">
    <cfRule type="expression" dxfId="11" priority="17">
      <formula>$B$19&gt;=1</formula>
    </cfRule>
  </conditionalFormatting>
  <conditionalFormatting sqref="T3">
    <cfRule type="expression" dxfId="10" priority="16">
      <formula>$B$19&gt;=2</formula>
    </cfRule>
  </conditionalFormatting>
  <conditionalFormatting sqref="V3">
    <cfRule type="expression" dxfId="9" priority="15">
      <formula>$B$19&gt;=3</formula>
    </cfRule>
  </conditionalFormatting>
  <conditionalFormatting sqref="X3">
    <cfRule type="expression" dxfId="8" priority="14">
      <formula>$B$19&gt;=4</formula>
    </cfRule>
  </conditionalFormatting>
  <conditionalFormatting sqref="B2">
    <cfRule type="expression" dxfId="7" priority="13">
      <formula>$B$4&gt;=2</formula>
    </cfRule>
  </conditionalFormatting>
  <conditionalFormatting sqref="I2">
    <cfRule type="expression" dxfId="6" priority="12">
      <formula>$B$12&gt;=1</formula>
    </cfRule>
  </conditionalFormatting>
  <conditionalFormatting sqref="K2">
    <cfRule type="expression" dxfId="5" priority="11">
      <formula>$B$12&gt;=2</formula>
    </cfRule>
  </conditionalFormatting>
  <conditionalFormatting sqref="M2">
    <cfRule type="expression" dxfId="4" priority="10">
      <formula>$B$12&gt;=3</formula>
    </cfRule>
  </conditionalFormatting>
  <conditionalFormatting sqref="R2">
    <cfRule type="expression" dxfId="3" priority="9">
      <formula>$B$18&gt;=1</formula>
    </cfRule>
  </conditionalFormatting>
  <conditionalFormatting sqref="T2">
    <cfRule type="expression" dxfId="2" priority="8">
      <formula>$B$18&gt;=2</formula>
    </cfRule>
  </conditionalFormatting>
  <conditionalFormatting sqref="V2">
    <cfRule type="expression" dxfId="1" priority="7">
      <formula>$B$18&gt;=3</formula>
    </cfRule>
  </conditionalFormatting>
  <conditionalFormatting sqref="X2">
    <cfRule type="expression" dxfId="0" priority="6">
      <formula>$B$18&gt;=4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VOGEL Maxime (STAGIAIRE)</dc:creator>
  <cp:lastModifiedBy>Pascal RICHARD</cp:lastModifiedBy>
  <cp:lastPrinted>2020-07-15T14:03:02Z</cp:lastPrinted>
  <dcterms:created xsi:type="dcterms:W3CDTF">2020-07-13T14:55:01Z</dcterms:created>
  <dcterms:modified xsi:type="dcterms:W3CDTF">2020-07-19T06:21:54Z</dcterms:modified>
</cp:coreProperties>
</file>